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организационные!$4:$4</definedName>
    <definedName name="_xlnm.Print_Area" localSheetId="0">организационные!$A$1:$G$10</definedName>
  </definedNames>
  <calcPr calcId="162913"/>
</workbook>
</file>

<file path=xl/calcChain.xml><?xml version="1.0" encoding="utf-8"?>
<calcChain xmlns="http://schemas.openxmlformats.org/spreadsheetml/2006/main">
  <c r="D7" i="1" l="1"/>
  <c r="D6" i="1" l="1"/>
  <c r="F6" i="1" l="1"/>
  <c r="C7" i="1" l="1"/>
  <c r="E6" i="1" l="1"/>
  <c r="C6" i="1" l="1"/>
</calcChain>
</file>

<file path=xl/sharedStrings.xml><?xml version="1.0" encoding="utf-8"?>
<sst xmlns="http://schemas.openxmlformats.org/spreadsheetml/2006/main" count="25" uniqueCount="25">
  <si>
    <t>Подробное обоснование по видам выполняемых работ</t>
  </si>
  <si>
    <t>№ п/п</t>
  </si>
  <si>
    <t>Всего</t>
  </si>
  <si>
    <t>1.</t>
  </si>
  <si>
    <t>2.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</si>
  <si>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</si>
  <si>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</si>
  <si>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</si>
  <si>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</si>
  <si>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</si>
  <si>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</si>
  <si>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</si>
  <si>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7.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</si>
  <si>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</si>
  <si>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</si>
  <si>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</si>
  <si>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</si>
  <si>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</si>
  <si>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>8.</t>
  </si>
  <si>
    <t>ВСЕГО 
2024 год</t>
  </si>
  <si>
    <t>Затраты на проведение государственной экспертизы проектной документации, историко культурной экспертизы по объектам культурного наследия в рамках выполнения проектных работ</t>
  </si>
  <si>
    <t xml:space="preserve">Затраты на проведение проверки достоверности определения сметной стоимости в рамках выполнения работ по разработке ПСД </t>
  </si>
  <si>
    <t>Проведение государственной экспертизы проектной документации, историко культурной экспертизы</t>
  </si>
  <si>
    <t>Проведение проверки достоверности определения сметной стоимости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</si>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</sst>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6" fillId="2" borderId="0" xfId="0" applyFont="1" applyFill="1" applyAlignment="1">
      <alignment vertical="top"/>
    </xf>
    <xf numFmtId="0" fontId="9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164" fontId="7" fillId="2" borderId="1" xfId="0" applyNumberFormat="1" applyFont="1" applyFill="1" applyBorder="1" applyAlignment="1">
      <alignment vertical="top"/>
    </xf>
    <xf numFmtId="1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view="pageBreakPreview" zoomScale="80" zoomScaleNormal="100" zoomScaleSheetLayoutView="80" workbookViewId="0">
      <selection activeCell="G1" sqref="A1:XFD1048576"/>
    </sheetView>
  </sheetViews>
  <sheetFormatPr defaultColWidth="9.109375" defaultRowHeight="18" x14ac:dyDescent="0.3"/>
  <cols>
    <col min="1" max="1" width="5.33203125" style="1" customWidth="1"/>
    <col min="2" max="2" width="63.33203125" style="1" customWidth="1"/>
    <col min="3" max="6" width="18.5546875" style="1" customWidth="1"/>
    <col min="7" max="7" width="66.109375" style="1" customWidth="1"/>
    <col min="8" max="8" width="17.44140625" style="3" customWidth="1"/>
    <col min="9" max="16384" width="9.109375" style="1"/>
  </cols>
  <sheetData>
    <row r="1" spans="1:17" ht="90.75" customHeight="1" x14ac:dyDescent="0.3">
      <c r="G1" s="2" t="s">
        <v>24</v>
      </c>
    </row>
    <row r="3" spans="1:17" ht="47.25" customHeight="1" x14ac:dyDescent="0.3">
      <c r="A3" s="4" t="s">
        <v>13</v>
      </c>
      <c r="B3" s="4"/>
      <c r="C3" s="4"/>
      <c r="D3" s="4"/>
      <c r="E3" s="4"/>
      <c r="F3" s="4"/>
      <c r="G3" s="4"/>
      <c r="H3" s="5"/>
      <c r="I3" s="6"/>
      <c r="J3" s="6"/>
      <c r="K3" s="6"/>
      <c r="L3" s="6"/>
      <c r="M3" s="6"/>
      <c r="N3" s="6"/>
      <c r="O3" s="6"/>
      <c r="P3" s="6"/>
      <c r="Q3" s="6"/>
    </row>
    <row r="4" spans="1:17" s="10" customFormat="1" ht="72.75" customHeight="1" x14ac:dyDescent="0.3">
      <c r="A4" s="7" t="s">
        <v>1</v>
      </c>
      <c r="B4" s="8" t="s">
        <v>7</v>
      </c>
      <c r="C4" s="8" t="s">
        <v>14</v>
      </c>
      <c r="D4" s="8" t="s">
        <v>15</v>
      </c>
      <c r="E4" s="8" t="s">
        <v>16</v>
      </c>
      <c r="F4" s="8" t="s">
        <v>19</v>
      </c>
      <c r="G4" s="8" t="s">
        <v>0</v>
      </c>
      <c r="H4" s="9"/>
    </row>
    <row r="5" spans="1:17" s="13" customFormat="1" ht="17.399999999999999" x14ac:dyDescent="0.3">
      <c r="A5" s="11" t="s">
        <v>3</v>
      </c>
      <c r="B5" s="12" t="s">
        <v>4</v>
      </c>
      <c r="C5" s="12" t="s">
        <v>8</v>
      </c>
      <c r="D5" s="12" t="s">
        <v>5</v>
      </c>
      <c r="E5" s="12" t="s">
        <v>6</v>
      </c>
      <c r="F5" s="12" t="s">
        <v>12</v>
      </c>
      <c r="G5" s="11" t="s">
        <v>18</v>
      </c>
      <c r="H5" s="9"/>
    </row>
    <row r="6" spans="1:17" s="10" customFormat="1" ht="46.5" customHeight="1" x14ac:dyDescent="0.3">
      <c r="A6" s="14"/>
      <c r="B6" s="15" t="s">
        <v>2</v>
      </c>
      <c r="C6" s="16">
        <f>C7+C8</f>
        <v>8000</v>
      </c>
      <c r="D6" s="16">
        <f>D7+D8+D9+D10</f>
        <v>8425.7000000000007</v>
      </c>
      <c r="E6" s="16">
        <f>E7+E8</f>
        <v>5000</v>
      </c>
      <c r="F6" s="16">
        <f>F7+F8</f>
        <v>5000</v>
      </c>
      <c r="G6" s="14"/>
    </row>
    <row r="7" spans="1:17" s="21" customFormat="1" ht="180" x14ac:dyDescent="0.3">
      <c r="A7" s="17">
        <v>1</v>
      </c>
      <c r="B7" s="18" t="s">
        <v>9</v>
      </c>
      <c r="C7" s="19">
        <f>5000+2000</f>
        <v>7000</v>
      </c>
      <c r="D7" s="19">
        <f>3015.9-278.4</f>
        <v>2737.5</v>
      </c>
      <c r="E7" s="19">
        <v>4000</v>
      </c>
      <c r="F7" s="19">
        <v>4000</v>
      </c>
      <c r="G7" s="20" t="s">
        <v>11</v>
      </c>
    </row>
    <row r="8" spans="1:17" ht="90" x14ac:dyDescent="0.3">
      <c r="A8" s="22">
        <v>2</v>
      </c>
      <c r="B8" s="23" t="s">
        <v>10</v>
      </c>
      <c r="C8" s="19">
        <v>1000</v>
      </c>
      <c r="D8" s="19">
        <v>1000</v>
      </c>
      <c r="E8" s="19">
        <v>1000</v>
      </c>
      <c r="F8" s="19">
        <v>1000</v>
      </c>
      <c r="G8" s="24" t="s">
        <v>17</v>
      </c>
      <c r="H8" s="1"/>
    </row>
    <row r="9" spans="1:17" ht="82.5" customHeight="1" x14ac:dyDescent="0.3">
      <c r="A9" s="22">
        <v>3</v>
      </c>
      <c r="B9" s="25" t="s">
        <v>22</v>
      </c>
      <c r="C9" s="26"/>
      <c r="D9" s="19">
        <v>2500</v>
      </c>
      <c r="E9" s="19"/>
      <c r="F9" s="19"/>
      <c r="G9" s="27" t="s">
        <v>20</v>
      </c>
    </row>
    <row r="10" spans="1:17" ht="66.75" customHeight="1" x14ac:dyDescent="0.3">
      <c r="A10" s="22">
        <v>4</v>
      </c>
      <c r="B10" s="24" t="s">
        <v>23</v>
      </c>
      <c r="C10" s="26"/>
      <c r="D10" s="19">
        <v>2188.1999999999998</v>
      </c>
      <c r="E10" s="19"/>
      <c r="F10" s="19"/>
      <c r="G10" s="27" t="s">
        <v>21</v>
      </c>
    </row>
  </sheetData>
  <mergeCells count="1">
    <mergeCell ref="A3:G3"/>
  </mergeCells>
  <pageMargins left="0.70866141732283472" right="0.31496062992125984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2021-12-09T08:31:49Z</dcterms:modified>
</cp:coreProperties>
</file>